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2" i="1" l="1"/>
  <c r="J60" i="1"/>
  <c r="L17" i="1"/>
  <c r="L18" i="1"/>
  <c r="L20" i="1"/>
  <c r="L21" i="1"/>
  <c r="L22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16" i="1"/>
  <c r="K17" i="1"/>
  <c r="K18" i="1"/>
  <c r="K19" i="1"/>
  <c r="L19" i="1" s="1"/>
  <c r="K20" i="1"/>
  <c r="K21" i="1"/>
  <c r="K22" i="1"/>
  <c r="K23" i="1"/>
  <c r="L23" i="1" s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L37" i="1" s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16" i="1"/>
  <c r="L60" i="1" l="1"/>
  <c r="E17" i="1"/>
  <c r="E18" i="1"/>
  <c r="F18" i="1" s="1"/>
  <c r="E19" i="1"/>
  <c r="F19" i="1" s="1"/>
  <c r="E20" i="1"/>
  <c r="F20" i="1" s="1"/>
  <c r="E21" i="1"/>
  <c r="E22" i="1"/>
  <c r="E23" i="1"/>
  <c r="E24" i="1"/>
  <c r="F24" i="1" s="1"/>
  <c r="E25" i="1"/>
  <c r="E26" i="1"/>
  <c r="F26" i="1" s="1"/>
  <c r="E27" i="1"/>
  <c r="F27" i="1" s="1"/>
  <c r="E28" i="1"/>
  <c r="F28" i="1" s="1"/>
  <c r="E29" i="1"/>
  <c r="E30" i="1"/>
  <c r="E31" i="1"/>
  <c r="F31" i="1" s="1"/>
  <c r="E32" i="1"/>
  <c r="F32" i="1" s="1"/>
  <c r="E33" i="1"/>
  <c r="E34" i="1"/>
  <c r="E35" i="1"/>
  <c r="F35" i="1" s="1"/>
  <c r="E36" i="1"/>
  <c r="F36" i="1" s="1"/>
  <c r="E37" i="1"/>
  <c r="E38" i="1"/>
  <c r="E39" i="1"/>
  <c r="E40" i="1"/>
  <c r="F40" i="1" s="1"/>
  <c r="E41" i="1"/>
  <c r="E42" i="1"/>
  <c r="F42" i="1" s="1"/>
  <c r="E43" i="1"/>
  <c r="F43" i="1" s="1"/>
  <c r="E44" i="1"/>
  <c r="F44" i="1" s="1"/>
  <c r="E45" i="1"/>
  <c r="E46" i="1"/>
  <c r="E47" i="1"/>
  <c r="F47" i="1" s="1"/>
  <c r="E48" i="1"/>
  <c r="F48" i="1" s="1"/>
  <c r="E49" i="1"/>
  <c r="E50" i="1"/>
  <c r="E51" i="1"/>
  <c r="F51" i="1" s="1"/>
  <c r="E52" i="1"/>
  <c r="F52" i="1" s="1"/>
  <c r="E53" i="1"/>
  <c r="E54" i="1"/>
  <c r="E55" i="1"/>
  <c r="E56" i="1"/>
  <c r="F56" i="1" s="1"/>
  <c r="E57" i="1"/>
  <c r="E58" i="1"/>
  <c r="F58" i="1" s="1"/>
  <c r="E59" i="1"/>
  <c r="F59" i="1" s="1"/>
  <c r="F17" i="1"/>
  <c r="F21" i="1"/>
  <c r="F22" i="1"/>
  <c r="F23" i="1"/>
  <c r="F25" i="1"/>
  <c r="F29" i="1"/>
  <c r="F30" i="1"/>
  <c r="F33" i="1"/>
  <c r="F34" i="1"/>
  <c r="F37" i="1"/>
  <c r="F38" i="1"/>
  <c r="F39" i="1"/>
  <c r="F41" i="1"/>
  <c r="F45" i="1"/>
  <c r="F46" i="1"/>
  <c r="F49" i="1"/>
  <c r="F50" i="1"/>
  <c r="F53" i="1"/>
  <c r="F54" i="1"/>
  <c r="F55" i="1"/>
  <c r="F57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16" i="1"/>
  <c r="E16" i="1"/>
  <c r="F16" i="1" s="1"/>
</calcChain>
</file>

<file path=xl/sharedStrings.xml><?xml version="1.0" encoding="utf-8"?>
<sst xmlns="http://schemas.openxmlformats.org/spreadsheetml/2006/main" count="106" uniqueCount="65">
  <si>
    <t>№</t>
  </si>
  <si>
    <t xml:space="preserve">Наименование товаров </t>
  </si>
  <si>
    <t>потребность  питания     кол-во</t>
  </si>
  <si>
    <t>цена НДС,  тенге</t>
  </si>
  <si>
    <t xml:space="preserve">сумма НДС </t>
  </si>
  <si>
    <t xml:space="preserve">цена без НДС, тенге </t>
  </si>
  <si>
    <t>сумма без НДС</t>
  </si>
  <si>
    <t>цена с НДС, тенге</t>
  </si>
  <si>
    <t xml:space="preserve">Сумма с НДС </t>
  </si>
  <si>
    <t>кг</t>
  </si>
  <si>
    <t>ед. изм.</t>
  </si>
  <si>
    <t>Утверждаю:</t>
  </si>
  <si>
    <t xml:space="preserve">Перечень закупаемых товаров </t>
  </si>
  <si>
    <t>КГУ "Актюбинская областная специальная</t>
  </si>
  <si>
    <t>(коррекционная) школа-интернат-колледж для</t>
  </si>
  <si>
    <t xml:space="preserve">детей с нарушением слуха" ГУ "Управление  </t>
  </si>
  <si>
    <t>образования Актюбинской области"</t>
  </si>
  <si>
    <t xml:space="preserve">Директор:                                    Даутова К.А. </t>
  </si>
  <si>
    <t xml:space="preserve">с 21 января по 31 декабря 2019года </t>
  </si>
  <si>
    <t>вермишель кеспе рожки</t>
  </si>
  <si>
    <t>бананы</t>
  </si>
  <si>
    <t>апельсин</t>
  </si>
  <si>
    <t>лимон</t>
  </si>
  <si>
    <t>крупа перловая</t>
  </si>
  <si>
    <t>сухофрукты</t>
  </si>
  <si>
    <t>кисели</t>
  </si>
  <si>
    <t>курага</t>
  </si>
  <si>
    <t>мучные кондитерские</t>
  </si>
  <si>
    <t>специи</t>
  </si>
  <si>
    <t>Говядина</t>
  </si>
  <si>
    <t>Чай черный байховый</t>
  </si>
  <si>
    <t>Мука пшеничная высшего сорта</t>
  </si>
  <si>
    <t>крупа манная</t>
  </si>
  <si>
    <t>крупа гречневая</t>
  </si>
  <si>
    <t>крупа пшено</t>
  </si>
  <si>
    <t>рыба свежая</t>
  </si>
  <si>
    <t>кефир</t>
  </si>
  <si>
    <t>сметана</t>
  </si>
  <si>
    <t>творог</t>
  </si>
  <si>
    <t>яйцо</t>
  </si>
  <si>
    <t>сыр</t>
  </si>
  <si>
    <t>молоко</t>
  </si>
  <si>
    <t>перец черный</t>
  </si>
  <si>
    <t>дрожжи</t>
  </si>
  <si>
    <t>горох</t>
  </si>
  <si>
    <t>фасоль</t>
  </si>
  <si>
    <t>сахар песок</t>
  </si>
  <si>
    <t>сок</t>
  </si>
  <si>
    <t>масло сливочное</t>
  </si>
  <si>
    <t>яблоки</t>
  </si>
  <si>
    <t>груши</t>
  </si>
  <si>
    <t>свежее огурцы</t>
  </si>
  <si>
    <t>свежее помидоры</t>
  </si>
  <si>
    <t>чеснок</t>
  </si>
  <si>
    <t>хлеб пшеничный</t>
  </si>
  <si>
    <t>хлеб ржаной</t>
  </si>
  <si>
    <t xml:space="preserve">крупа рисовая </t>
  </si>
  <si>
    <t>перец сладкий</t>
  </si>
  <si>
    <t xml:space="preserve">огурцы консервированный </t>
  </si>
  <si>
    <t>томатная паста</t>
  </si>
  <si>
    <t>мясо птицы</t>
  </si>
  <si>
    <t xml:space="preserve">масло подсолнечное </t>
  </si>
  <si>
    <t>соль</t>
  </si>
  <si>
    <t>литр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</si>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</sst>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Border="1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37" workbookViewId="0">
      <selection activeCell="G25" sqref="G25"/>
    </sheetView>
  </sheetViews>
  <sheetFormatPr defaultRowHeight="15" x14ac:dyDescent="0.25"/>
  <cols>
    <col min="1" max="1" width="4.28515625" customWidth="1"/>
    <col min="2" max="2" width="15.140625" customWidth="1"/>
    <col min="3" max="3" width="3.85546875" customWidth="1"/>
    <col min="4" max="4" width="10.5703125" customWidth="1"/>
    <col min="5" max="5" width="8.28515625" customWidth="1"/>
    <col min="6" max="6" width="9.28515625" customWidth="1"/>
    <col min="7" max="7" width="7.28515625" customWidth="1"/>
    <col min="8" max="8" width="10.5703125" customWidth="1"/>
    <col min="9" max="9" width="6.85546875" customWidth="1"/>
    <col min="10" max="10" width="11.8554687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 t="s">
        <v>11</v>
      </c>
    </row>
    <row r="2" spans="1:12" x14ac:dyDescent="0.25">
      <c r="A2" s="3"/>
      <c r="B2" s="3"/>
      <c r="C2" s="3"/>
      <c r="D2" s="3"/>
      <c r="E2" s="3"/>
      <c r="F2" s="3"/>
      <c r="G2" s="3"/>
      <c r="H2" s="3" t="s">
        <v>13</v>
      </c>
      <c r="I2" s="3"/>
      <c r="J2" s="3"/>
    </row>
    <row r="3" spans="1:12" x14ac:dyDescent="0.25">
      <c r="A3" s="3"/>
      <c r="B3" s="3"/>
      <c r="C3" s="3"/>
      <c r="D3" s="3"/>
      <c r="E3" s="3"/>
      <c r="F3" s="3"/>
      <c r="G3" s="3"/>
      <c r="H3" s="3" t="s">
        <v>14</v>
      </c>
      <c r="I3" s="3"/>
      <c r="J3" s="3"/>
    </row>
    <row r="4" spans="1:12" x14ac:dyDescent="0.25">
      <c r="A4" s="3"/>
      <c r="B4" s="3"/>
      <c r="C4" s="3"/>
      <c r="D4" s="3"/>
      <c r="E4" s="3"/>
      <c r="F4" s="3"/>
      <c r="G4" s="3"/>
      <c r="H4" s="3" t="s">
        <v>15</v>
      </c>
      <c r="I4" s="3"/>
      <c r="J4" s="3"/>
    </row>
    <row r="5" spans="1:12" x14ac:dyDescent="0.25">
      <c r="A5" s="3"/>
      <c r="B5" s="3"/>
      <c r="C5" s="3"/>
      <c r="D5" s="3"/>
      <c r="E5" s="3"/>
      <c r="F5" s="3"/>
      <c r="G5" s="3"/>
      <c r="H5" s="3" t="s">
        <v>16</v>
      </c>
      <c r="I5" s="3"/>
      <c r="J5" s="3"/>
    </row>
    <row r="6" spans="1:12" x14ac:dyDescent="0.25">
      <c r="A6" s="3"/>
      <c r="B6" s="3"/>
      <c r="C6" s="3"/>
      <c r="D6" s="3"/>
      <c r="E6" s="3"/>
      <c r="F6" s="3"/>
      <c r="G6" s="3"/>
      <c r="H6" s="3" t="s">
        <v>17</v>
      </c>
      <c r="I6" s="3"/>
      <c r="J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x14ac:dyDescent="0.25">
      <c r="A9" s="3"/>
      <c r="B9" s="3"/>
      <c r="C9" s="3"/>
      <c r="D9" s="3"/>
      <c r="E9" s="3"/>
      <c r="G9" s="3"/>
      <c r="H9" s="3"/>
      <c r="I9" s="3"/>
      <c r="J9" s="3"/>
    </row>
    <row r="10" spans="1:12" x14ac:dyDescent="0.25">
      <c r="A10" s="3"/>
      <c r="B10" s="3"/>
      <c r="C10" s="3"/>
      <c r="D10" s="3"/>
      <c r="E10" s="3"/>
      <c r="F10" s="3"/>
      <c r="H10" s="3"/>
      <c r="I10" s="3"/>
      <c r="J10" s="3"/>
    </row>
    <row r="11" spans="1:12" x14ac:dyDescent="0.25">
      <c r="A11" s="3"/>
      <c r="B11" s="3"/>
      <c r="C11" s="3"/>
      <c r="D11" s="3"/>
      <c r="E11" s="3"/>
      <c r="F11" s="3"/>
      <c r="H11" s="3"/>
      <c r="I11" s="3"/>
      <c r="J11" s="3"/>
    </row>
    <row r="12" spans="1:12" x14ac:dyDescent="0.25">
      <c r="A12" s="3"/>
      <c r="B12" s="3"/>
      <c r="C12" s="3"/>
      <c r="D12" s="3" t="s">
        <v>12</v>
      </c>
      <c r="E12" s="3"/>
      <c r="F12" s="3"/>
      <c r="H12" s="3"/>
      <c r="I12" s="3"/>
      <c r="J12" s="3"/>
    </row>
    <row r="13" spans="1:12" x14ac:dyDescent="0.25">
      <c r="A13" s="3"/>
      <c r="B13" s="3"/>
      <c r="C13" s="3"/>
      <c r="D13" s="3" t="s">
        <v>18</v>
      </c>
      <c r="E13" s="3"/>
      <c r="F13" s="3"/>
      <c r="H13" s="3"/>
      <c r="I13" s="3"/>
      <c r="J13" s="3"/>
    </row>
    <row r="14" spans="1:12" x14ac:dyDescent="0.25">
      <c r="A14" s="3"/>
      <c r="B14" s="3"/>
      <c r="C14" s="3"/>
      <c r="D14" s="3"/>
      <c r="E14" s="3"/>
      <c r="F14" s="3"/>
      <c r="H14" s="3"/>
      <c r="I14" s="3"/>
      <c r="J14" s="3"/>
    </row>
    <row r="15" spans="1:12" ht="36.75" customHeight="1" x14ac:dyDescent="0.25">
      <c r="A15" s="1" t="s">
        <v>0</v>
      </c>
      <c r="B15" s="2" t="s">
        <v>1</v>
      </c>
      <c r="C15" s="2" t="s">
        <v>10</v>
      </c>
      <c r="D15" s="2" t="s">
        <v>2</v>
      </c>
      <c r="E15" s="2" t="s">
        <v>3</v>
      </c>
      <c r="F15" s="1" t="s">
        <v>4</v>
      </c>
      <c r="G15" s="2" t="s">
        <v>5</v>
      </c>
      <c r="H15" s="2" t="s">
        <v>6</v>
      </c>
      <c r="I15" s="2" t="s">
        <v>7</v>
      </c>
      <c r="J15" s="4" t="s">
        <v>8</v>
      </c>
    </row>
    <row r="16" spans="1:12" x14ac:dyDescent="0.25">
      <c r="A16" s="1">
        <v>1</v>
      </c>
      <c r="B16" s="6" t="s">
        <v>29</v>
      </c>
      <c r="C16" s="9" t="s">
        <v>9</v>
      </c>
      <c r="D16" s="10">
        <v>3200</v>
      </c>
      <c r="E16" s="1">
        <f t="shared" ref="E16:E59" si="0">I16-G16</f>
        <v>152.77999999999997</v>
      </c>
      <c r="F16" s="5">
        <f>D16*E16</f>
        <v>488895.99999999988</v>
      </c>
      <c r="G16" s="1">
        <v>1273.22</v>
      </c>
      <c r="H16" s="5">
        <f t="shared" ref="H16:H59" si="1">D16*G16</f>
        <v>4074304</v>
      </c>
      <c r="I16" s="11">
        <v>1426</v>
      </c>
      <c r="J16" s="5">
        <f t="shared" ref="J16:J59" si="2">D16*I16</f>
        <v>4563200</v>
      </c>
      <c r="K16">
        <f>G16*1.12</f>
        <v>1426.0064000000002</v>
      </c>
      <c r="L16">
        <f>K16*D16</f>
        <v>4563220.4800000004</v>
      </c>
    </row>
    <row r="17" spans="1:12" ht="25.5" x14ac:dyDescent="0.25">
      <c r="A17" s="1">
        <v>2</v>
      </c>
      <c r="B17" s="6" t="s">
        <v>30</v>
      </c>
      <c r="C17" s="9" t="s">
        <v>9</v>
      </c>
      <c r="D17" s="11">
        <v>60</v>
      </c>
      <c r="E17" s="1">
        <f t="shared" si="0"/>
        <v>264</v>
      </c>
      <c r="F17" s="5">
        <f t="shared" ref="F17:F59" si="3">D17*E17</f>
        <v>15840</v>
      </c>
      <c r="G17" s="1">
        <v>2200</v>
      </c>
      <c r="H17" s="5">
        <f t="shared" si="1"/>
        <v>132000</v>
      </c>
      <c r="I17" s="12">
        <v>2464</v>
      </c>
      <c r="J17" s="5">
        <f t="shared" si="2"/>
        <v>147840</v>
      </c>
      <c r="K17">
        <f t="shared" ref="K17:K59" si="4">G17*1.12</f>
        <v>2464.0000000000005</v>
      </c>
      <c r="L17">
        <f t="shared" ref="L17:L59" si="5">K17*D17</f>
        <v>147840.00000000003</v>
      </c>
    </row>
    <row r="18" spans="1:12" ht="25.5" x14ac:dyDescent="0.25">
      <c r="A18" s="1">
        <v>3</v>
      </c>
      <c r="B18" s="6" t="s">
        <v>31</v>
      </c>
      <c r="C18" s="9" t="s">
        <v>9</v>
      </c>
      <c r="D18" s="12">
        <v>380</v>
      </c>
      <c r="E18" s="1">
        <f t="shared" si="0"/>
        <v>12.959999999999994</v>
      </c>
      <c r="F18" s="5">
        <f t="shared" si="3"/>
        <v>4924.7999999999975</v>
      </c>
      <c r="G18" s="1">
        <v>108.04</v>
      </c>
      <c r="H18" s="5">
        <f t="shared" si="1"/>
        <v>41055.200000000004</v>
      </c>
      <c r="I18" s="12">
        <v>121</v>
      </c>
      <c r="J18" s="5">
        <f t="shared" si="2"/>
        <v>45980</v>
      </c>
      <c r="K18">
        <f t="shared" si="4"/>
        <v>121.00480000000002</v>
      </c>
      <c r="L18">
        <f t="shared" si="5"/>
        <v>45981.824000000008</v>
      </c>
    </row>
    <row r="19" spans="1:12" x14ac:dyDescent="0.25">
      <c r="A19" s="1">
        <v>4</v>
      </c>
      <c r="B19" s="6" t="s">
        <v>32</v>
      </c>
      <c r="C19" s="9" t="s">
        <v>9</v>
      </c>
      <c r="D19" s="12">
        <v>35</v>
      </c>
      <c r="E19" s="1">
        <f t="shared" si="0"/>
        <v>19.180000000000007</v>
      </c>
      <c r="F19" s="5">
        <f t="shared" si="3"/>
        <v>671.30000000000018</v>
      </c>
      <c r="G19" s="1">
        <v>159.82</v>
      </c>
      <c r="H19" s="5">
        <f t="shared" si="1"/>
        <v>5593.7</v>
      </c>
      <c r="I19" s="12">
        <v>179</v>
      </c>
      <c r="J19" s="5">
        <f t="shared" si="2"/>
        <v>6265</v>
      </c>
      <c r="K19">
        <f t="shared" si="4"/>
        <v>178.9984</v>
      </c>
      <c r="L19">
        <f t="shared" si="5"/>
        <v>6264.9440000000004</v>
      </c>
    </row>
    <row r="20" spans="1:12" x14ac:dyDescent="0.25">
      <c r="A20" s="1">
        <v>5</v>
      </c>
      <c r="B20" s="6" t="s">
        <v>33</v>
      </c>
      <c r="C20" s="9" t="s">
        <v>9</v>
      </c>
      <c r="D20" s="12">
        <v>180</v>
      </c>
      <c r="E20" s="1">
        <f t="shared" si="0"/>
        <v>17.349999999999994</v>
      </c>
      <c r="F20" s="5">
        <f t="shared" si="3"/>
        <v>3122.9999999999991</v>
      </c>
      <c r="G20" s="1">
        <v>144.65</v>
      </c>
      <c r="H20" s="5">
        <f t="shared" si="1"/>
        <v>26037</v>
      </c>
      <c r="I20" s="12">
        <v>162</v>
      </c>
      <c r="J20" s="5">
        <f t="shared" si="2"/>
        <v>29160</v>
      </c>
      <c r="K20">
        <f t="shared" si="4"/>
        <v>162.00800000000001</v>
      </c>
      <c r="L20">
        <f t="shared" si="5"/>
        <v>29161.440000000002</v>
      </c>
    </row>
    <row r="21" spans="1:12" x14ac:dyDescent="0.25">
      <c r="A21" s="1">
        <v>6</v>
      </c>
      <c r="B21" s="6" t="s">
        <v>34</v>
      </c>
      <c r="C21" s="9" t="s">
        <v>9</v>
      </c>
      <c r="D21" s="12">
        <v>160</v>
      </c>
      <c r="E21" s="1">
        <f t="shared" si="0"/>
        <v>18.963999999999999</v>
      </c>
      <c r="F21" s="5">
        <f t="shared" si="3"/>
        <v>3034.24</v>
      </c>
      <c r="G21" s="1">
        <v>158.036</v>
      </c>
      <c r="H21" s="5">
        <f t="shared" si="1"/>
        <v>25285.760000000002</v>
      </c>
      <c r="I21" s="12">
        <v>177</v>
      </c>
      <c r="J21" s="5">
        <f t="shared" si="2"/>
        <v>28320</v>
      </c>
      <c r="K21">
        <f t="shared" si="4"/>
        <v>177.00032000000002</v>
      </c>
      <c r="L21">
        <f t="shared" si="5"/>
        <v>28320.051200000002</v>
      </c>
    </row>
    <row r="22" spans="1:12" ht="25.5" x14ac:dyDescent="0.25">
      <c r="A22" s="1">
        <v>7</v>
      </c>
      <c r="B22" s="6" t="s">
        <v>19</v>
      </c>
      <c r="C22" s="9" t="s">
        <v>9</v>
      </c>
      <c r="D22" s="12">
        <v>180</v>
      </c>
      <c r="E22" s="1">
        <f t="shared" si="0"/>
        <v>24.639999999999986</v>
      </c>
      <c r="F22" s="5">
        <f t="shared" si="3"/>
        <v>4435.1999999999971</v>
      </c>
      <c r="G22" s="3">
        <v>205.36</v>
      </c>
      <c r="H22" s="5">
        <f t="shared" si="1"/>
        <v>36964.800000000003</v>
      </c>
      <c r="I22" s="12">
        <v>230</v>
      </c>
      <c r="J22" s="5">
        <f t="shared" si="2"/>
        <v>41400</v>
      </c>
      <c r="K22">
        <f t="shared" si="4"/>
        <v>230.00320000000005</v>
      </c>
      <c r="L22">
        <f t="shared" si="5"/>
        <v>41400.576000000008</v>
      </c>
    </row>
    <row r="23" spans="1:12" x14ac:dyDescent="0.25">
      <c r="A23" s="1">
        <v>8</v>
      </c>
      <c r="B23" s="6" t="s">
        <v>35</v>
      </c>
      <c r="C23" s="11" t="s">
        <v>9</v>
      </c>
      <c r="D23" s="12">
        <v>1830</v>
      </c>
      <c r="E23" s="1">
        <f t="shared" si="0"/>
        <v>66.759999999999991</v>
      </c>
      <c r="F23" s="5">
        <f t="shared" si="3"/>
        <v>122170.79999999999</v>
      </c>
      <c r="G23" s="3">
        <v>556.24</v>
      </c>
      <c r="H23" s="5">
        <f t="shared" si="1"/>
        <v>1017919.2000000001</v>
      </c>
      <c r="I23" s="12">
        <v>623</v>
      </c>
      <c r="J23" s="5">
        <f t="shared" si="2"/>
        <v>1140090</v>
      </c>
      <c r="K23">
        <f t="shared" si="4"/>
        <v>622.98880000000008</v>
      </c>
      <c r="L23">
        <f t="shared" si="5"/>
        <v>1140069.5040000002</v>
      </c>
    </row>
    <row r="24" spans="1:12" x14ac:dyDescent="0.25">
      <c r="A24" s="1">
        <v>9</v>
      </c>
      <c r="B24" s="6" t="s">
        <v>36</v>
      </c>
      <c r="C24" s="11" t="s">
        <v>63</v>
      </c>
      <c r="D24" s="12">
        <v>2500</v>
      </c>
      <c r="E24" s="1">
        <f t="shared" si="0"/>
        <v>31.5</v>
      </c>
      <c r="F24" s="5">
        <f t="shared" si="3"/>
        <v>78750</v>
      </c>
      <c r="G24" s="3">
        <v>262.5</v>
      </c>
      <c r="H24" s="5">
        <f t="shared" si="1"/>
        <v>656250</v>
      </c>
      <c r="I24" s="12">
        <v>294</v>
      </c>
      <c r="J24" s="5">
        <f t="shared" si="2"/>
        <v>735000</v>
      </c>
      <c r="K24">
        <f t="shared" si="4"/>
        <v>294</v>
      </c>
      <c r="L24">
        <f t="shared" si="5"/>
        <v>735000</v>
      </c>
    </row>
    <row r="25" spans="1:12" x14ac:dyDescent="0.25">
      <c r="A25" s="1">
        <v>10</v>
      </c>
      <c r="B25" s="6" t="s">
        <v>37</v>
      </c>
      <c r="C25" s="11" t="s">
        <v>63</v>
      </c>
      <c r="D25" s="12">
        <v>150</v>
      </c>
      <c r="E25" s="1">
        <f t="shared" si="0"/>
        <v>120.52999999999997</v>
      </c>
      <c r="F25" s="5">
        <f t="shared" si="3"/>
        <v>18079.499999999996</v>
      </c>
      <c r="G25" s="3">
        <v>1004.47</v>
      </c>
      <c r="H25" s="5">
        <f t="shared" si="1"/>
        <v>150670.5</v>
      </c>
      <c r="I25" s="12">
        <v>1125</v>
      </c>
      <c r="J25" s="5">
        <f t="shared" si="2"/>
        <v>168750</v>
      </c>
      <c r="K25">
        <f t="shared" si="4"/>
        <v>1125.0064000000002</v>
      </c>
      <c r="L25">
        <f t="shared" si="5"/>
        <v>168750.96000000002</v>
      </c>
    </row>
    <row r="26" spans="1:12" x14ac:dyDescent="0.25">
      <c r="A26" s="1">
        <v>11</v>
      </c>
      <c r="B26" s="6" t="s">
        <v>38</v>
      </c>
      <c r="C26" s="11" t="s">
        <v>9</v>
      </c>
      <c r="D26" s="12">
        <v>900</v>
      </c>
      <c r="E26" s="1">
        <f t="shared" si="0"/>
        <v>163.59999999999991</v>
      </c>
      <c r="F26" s="5">
        <f t="shared" si="3"/>
        <v>147239.99999999991</v>
      </c>
      <c r="G26" s="3">
        <v>1363.4</v>
      </c>
      <c r="H26" s="5">
        <f t="shared" si="1"/>
        <v>1227060</v>
      </c>
      <c r="I26" s="12">
        <v>1527</v>
      </c>
      <c r="J26" s="5">
        <f t="shared" si="2"/>
        <v>1374300</v>
      </c>
      <c r="K26">
        <f t="shared" si="4"/>
        <v>1527.0080000000003</v>
      </c>
      <c r="L26">
        <f t="shared" si="5"/>
        <v>1374307.2000000002</v>
      </c>
    </row>
    <row r="27" spans="1:12" x14ac:dyDescent="0.25">
      <c r="A27" s="1">
        <v>12</v>
      </c>
      <c r="B27" s="6" t="s">
        <v>39</v>
      </c>
      <c r="C27" s="11" t="s">
        <v>64</v>
      </c>
      <c r="D27" s="12">
        <v>12000</v>
      </c>
      <c r="E27" s="1">
        <f t="shared" si="0"/>
        <v>2.5500000000000007</v>
      </c>
      <c r="F27" s="5">
        <f t="shared" si="3"/>
        <v>30600.000000000007</v>
      </c>
      <c r="G27" s="3">
        <v>21.25</v>
      </c>
      <c r="H27" s="5">
        <f t="shared" si="1"/>
        <v>255000</v>
      </c>
      <c r="I27" s="12">
        <v>23.8</v>
      </c>
      <c r="J27" s="5">
        <f t="shared" si="2"/>
        <v>285600</v>
      </c>
      <c r="K27">
        <f t="shared" si="4"/>
        <v>23.8</v>
      </c>
      <c r="L27">
        <f t="shared" si="5"/>
        <v>285600</v>
      </c>
    </row>
    <row r="28" spans="1:12" x14ac:dyDescent="0.25">
      <c r="A28" s="1">
        <v>13</v>
      </c>
      <c r="B28" s="6" t="s">
        <v>40</v>
      </c>
      <c r="C28" s="11" t="s">
        <v>9</v>
      </c>
      <c r="D28" s="12">
        <v>130</v>
      </c>
      <c r="E28" s="1">
        <f t="shared" si="0"/>
        <v>239.25</v>
      </c>
      <c r="F28" s="5">
        <f t="shared" si="3"/>
        <v>31102.5</v>
      </c>
      <c r="G28" s="3">
        <v>1993.75</v>
      </c>
      <c r="H28" s="5">
        <f t="shared" si="1"/>
        <v>259187.5</v>
      </c>
      <c r="I28" s="12">
        <v>2233</v>
      </c>
      <c r="J28" s="5">
        <f t="shared" si="2"/>
        <v>290290</v>
      </c>
      <c r="K28">
        <f t="shared" si="4"/>
        <v>2233</v>
      </c>
      <c r="L28">
        <f t="shared" si="5"/>
        <v>290290</v>
      </c>
    </row>
    <row r="29" spans="1:12" x14ac:dyDescent="0.25">
      <c r="A29" s="1">
        <v>14</v>
      </c>
      <c r="B29" s="6" t="s">
        <v>41</v>
      </c>
      <c r="C29" s="11" t="s">
        <v>63</v>
      </c>
      <c r="D29" s="12">
        <v>3500</v>
      </c>
      <c r="E29" s="1">
        <f t="shared" si="0"/>
        <v>25.069999999999993</v>
      </c>
      <c r="F29" s="5">
        <f t="shared" si="3"/>
        <v>87744.999999999971</v>
      </c>
      <c r="G29" s="3">
        <v>208.93</v>
      </c>
      <c r="H29" s="5">
        <f t="shared" si="1"/>
        <v>731255</v>
      </c>
      <c r="I29" s="12">
        <v>234</v>
      </c>
      <c r="J29" s="5">
        <f t="shared" si="2"/>
        <v>819000</v>
      </c>
      <c r="K29">
        <f t="shared" si="4"/>
        <v>234.00160000000002</v>
      </c>
      <c r="L29">
        <f t="shared" si="5"/>
        <v>819005.60000000009</v>
      </c>
    </row>
    <row r="30" spans="1:12" x14ac:dyDescent="0.25">
      <c r="A30" s="1">
        <v>15</v>
      </c>
      <c r="B30" s="6" t="s">
        <v>42</v>
      </c>
      <c r="C30" s="11" t="s">
        <v>9</v>
      </c>
      <c r="D30" s="12">
        <v>6</v>
      </c>
      <c r="E30" s="1">
        <f t="shared" si="0"/>
        <v>288.21000000000004</v>
      </c>
      <c r="F30" s="5">
        <f t="shared" si="3"/>
        <v>1729.2600000000002</v>
      </c>
      <c r="G30" s="3">
        <v>2401.79</v>
      </c>
      <c r="H30" s="5">
        <f t="shared" si="1"/>
        <v>14410.74</v>
      </c>
      <c r="I30" s="12">
        <v>2690</v>
      </c>
      <c r="J30" s="5">
        <f t="shared" si="2"/>
        <v>16140</v>
      </c>
      <c r="K30">
        <f t="shared" si="4"/>
        <v>2690.0048000000002</v>
      </c>
      <c r="L30">
        <f t="shared" si="5"/>
        <v>16140.0288</v>
      </c>
    </row>
    <row r="31" spans="1:12" x14ac:dyDescent="0.25">
      <c r="A31" s="1">
        <v>16</v>
      </c>
      <c r="B31" s="6" t="s">
        <v>43</v>
      </c>
      <c r="C31" s="11" t="s">
        <v>9</v>
      </c>
      <c r="D31" s="12">
        <v>4</v>
      </c>
      <c r="E31" s="1">
        <f t="shared" si="0"/>
        <v>308.67000000000007</v>
      </c>
      <c r="F31" s="5">
        <f t="shared" si="3"/>
        <v>1234.6800000000003</v>
      </c>
      <c r="G31" s="3">
        <v>2572.33</v>
      </c>
      <c r="H31" s="5">
        <f t="shared" si="1"/>
        <v>10289.32</v>
      </c>
      <c r="I31" s="12">
        <v>2881</v>
      </c>
      <c r="J31" s="5">
        <f t="shared" si="2"/>
        <v>11524</v>
      </c>
      <c r="K31">
        <f t="shared" si="4"/>
        <v>2881.0096000000003</v>
      </c>
      <c r="L31">
        <f t="shared" si="5"/>
        <v>11524.038400000001</v>
      </c>
    </row>
    <row r="32" spans="1:12" x14ac:dyDescent="0.25">
      <c r="A32" s="1">
        <v>17</v>
      </c>
      <c r="B32" s="6" t="s">
        <v>44</v>
      </c>
      <c r="C32" s="11" t="s">
        <v>9</v>
      </c>
      <c r="D32" s="12">
        <v>80</v>
      </c>
      <c r="E32" s="1">
        <f t="shared" si="0"/>
        <v>12.420000000000002</v>
      </c>
      <c r="F32" s="5">
        <f t="shared" si="3"/>
        <v>993.60000000000014</v>
      </c>
      <c r="G32" s="3">
        <v>103.58</v>
      </c>
      <c r="H32" s="5">
        <f t="shared" si="1"/>
        <v>8286.4</v>
      </c>
      <c r="I32" s="12">
        <v>116</v>
      </c>
      <c r="J32" s="5">
        <f t="shared" si="2"/>
        <v>9280</v>
      </c>
      <c r="K32">
        <f t="shared" si="4"/>
        <v>116.00960000000001</v>
      </c>
      <c r="L32">
        <f t="shared" si="5"/>
        <v>9280.768</v>
      </c>
    </row>
    <row r="33" spans="1:12" x14ac:dyDescent="0.25">
      <c r="A33" s="1">
        <v>18</v>
      </c>
      <c r="B33" s="6" t="s">
        <v>45</v>
      </c>
      <c r="C33" s="11" t="s">
        <v>9</v>
      </c>
      <c r="D33" s="12">
        <v>25</v>
      </c>
      <c r="E33" s="1">
        <f t="shared" si="0"/>
        <v>73.279999999999973</v>
      </c>
      <c r="F33" s="5">
        <f t="shared" si="3"/>
        <v>1831.9999999999993</v>
      </c>
      <c r="G33" s="3">
        <v>610.72</v>
      </c>
      <c r="H33" s="5">
        <f t="shared" si="1"/>
        <v>15268</v>
      </c>
      <c r="I33" s="12">
        <v>684</v>
      </c>
      <c r="J33" s="5">
        <f t="shared" si="2"/>
        <v>17100</v>
      </c>
      <c r="K33">
        <f t="shared" si="4"/>
        <v>684.0064000000001</v>
      </c>
      <c r="L33">
        <f t="shared" si="5"/>
        <v>17100.160000000003</v>
      </c>
    </row>
    <row r="34" spans="1:12" x14ac:dyDescent="0.25">
      <c r="A34" s="1">
        <v>19</v>
      </c>
      <c r="B34" s="6" t="s">
        <v>46</v>
      </c>
      <c r="C34" s="11" t="s">
        <v>9</v>
      </c>
      <c r="D34" s="12">
        <v>800</v>
      </c>
      <c r="E34" s="1">
        <f t="shared" si="0"/>
        <v>25.169999999999987</v>
      </c>
      <c r="F34" s="5">
        <f t="shared" si="3"/>
        <v>20135.999999999989</v>
      </c>
      <c r="G34" s="3">
        <v>209.83</v>
      </c>
      <c r="H34" s="5">
        <f t="shared" si="1"/>
        <v>167864</v>
      </c>
      <c r="I34" s="12">
        <v>235</v>
      </c>
      <c r="J34" s="5">
        <f t="shared" si="2"/>
        <v>188000</v>
      </c>
      <c r="K34">
        <f t="shared" si="4"/>
        <v>235.00960000000003</v>
      </c>
      <c r="L34">
        <f t="shared" si="5"/>
        <v>188007.68000000002</v>
      </c>
    </row>
    <row r="35" spans="1:12" x14ac:dyDescent="0.25">
      <c r="A35" s="1">
        <v>20</v>
      </c>
      <c r="B35" s="6" t="s">
        <v>47</v>
      </c>
      <c r="C35" s="11" t="s">
        <v>63</v>
      </c>
      <c r="D35" s="12">
        <v>2600</v>
      </c>
      <c r="E35" s="1">
        <f t="shared" si="0"/>
        <v>31.069999999999993</v>
      </c>
      <c r="F35" s="5">
        <f t="shared" si="3"/>
        <v>80781.999999999985</v>
      </c>
      <c r="G35" s="3">
        <v>258.93</v>
      </c>
      <c r="H35" s="5">
        <f t="shared" si="1"/>
        <v>673218</v>
      </c>
      <c r="I35" s="12">
        <v>290</v>
      </c>
      <c r="J35" s="5">
        <f t="shared" si="2"/>
        <v>754000</v>
      </c>
      <c r="K35">
        <f t="shared" si="4"/>
        <v>290.00160000000005</v>
      </c>
      <c r="L35">
        <f t="shared" si="5"/>
        <v>754004.16000000015</v>
      </c>
    </row>
    <row r="36" spans="1:12" x14ac:dyDescent="0.25">
      <c r="A36" s="1">
        <v>21</v>
      </c>
      <c r="B36" s="6" t="s">
        <v>48</v>
      </c>
      <c r="C36" s="11" t="s">
        <v>9</v>
      </c>
      <c r="D36" s="12">
        <v>520</v>
      </c>
      <c r="E36" s="1">
        <f t="shared" si="0"/>
        <v>189.09999999999991</v>
      </c>
      <c r="F36" s="5">
        <f t="shared" si="3"/>
        <v>98331.999999999956</v>
      </c>
      <c r="G36" s="3">
        <v>1575.9</v>
      </c>
      <c r="H36" s="5">
        <f t="shared" si="1"/>
        <v>819468</v>
      </c>
      <c r="I36" s="12">
        <v>1765</v>
      </c>
      <c r="J36" s="5">
        <f t="shared" si="2"/>
        <v>917800</v>
      </c>
      <c r="K36">
        <f t="shared" si="4"/>
        <v>1765.0080000000003</v>
      </c>
      <c r="L36">
        <f t="shared" si="5"/>
        <v>917804.16000000015</v>
      </c>
    </row>
    <row r="37" spans="1:12" x14ac:dyDescent="0.25">
      <c r="A37" s="1">
        <v>22</v>
      </c>
      <c r="B37" s="6" t="s">
        <v>49</v>
      </c>
      <c r="C37" s="11" t="s">
        <v>9</v>
      </c>
      <c r="D37" s="12">
        <v>2500</v>
      </c>
      <c r="E37" s="1">
        <f t="shared" si="0"/>
        <v>38.899999999999977</v>
      </c>
      <c r="F37" s="5">
        <f t="shared" si="3"/>
        <v>97249.999999999942</v>
      </c>
      <c r="G37" s="3">
        <v>324.10000000000002</v>
      </c>
      <c r="H37" s="5">
        <f t="shared" si="1"/>
        <v>810250</v>
      </c>
      <c r="I37" s="12">
        <v>363</v>
      </c>
      <c r="J37" s="5">
        <f t="shared" si="2"/>
        <v>907500</v>
      </c>
      <c r="K37">
        <f t="shared" si="4"/>
        <v>362.99200000000008</v>
      </c>
      <c r="L37">
        <f t="shared" si="5"/>
        <v>907480.00000000023</v>
      </c>
    </row>
    <row r="38" spans="1:12" x14ac:dyDescent="0.25">
      <c r="A38" s="1">
        <v>23</v>
      </c>
      <c r="B38" s="6" t="s">
        <v>20</v>
      </c>
      <c r="C38" s="11" t="s">
        <v>9</v>
      </c>
      <c r="D38" s="12">
        <v>600</v>
      </c>
      <c r="E38" s="1">
        <f t="shared" si="0"/>
        <v>36.529999999999973</v>
      </c>
      <c r="F38" s="5">
        <f t="shared" si="3"/>
        <v>21917.999999999985</v>
      </c>
      <c r="G38" s="3">
        <v>304.47000000000003</v>
      </c>
      <c r="H38" s="5">
        <f t="shared" si="1"/>
        <v>182682.00000000003</v>
      </c>
      <c r="I38" s="12">
        <v>341</v>
      </c>
      <c r="J38" s="5">
        <f t="shared" si="2"/>
        <v>204600</v>
      </c>
      <c r="K38">
        <f t="shared" si="4"/>
        <v>341.00640000000004</v>
      </c>
      <c r="L38">
        <f t="shared" si="5"/>
        <v>204603.84000000003</v>
      </c>
    </row>
    <row r="39" spans="1:12" x14ac:dyDescent="0.25">
      <c r="A39" s="1">
        <v>24</v>
      </c>
      <c r="B39" s="6" t="s">
        <v>21</v>
      </c>
      <c r="C39" s="11" t="s">
        <v>9</v>
      </c>
      <c r="D39" s="12">
        <v>650</v>
      </c>
      <c r="E39" s="1">
        <f t="shared" si="0"/>
        <v>60</v>
      </c>
      <c r="F39" s="5">
        <f t="shared" si="3"/>
        <v>39000</v>
      </c>
      <c r="G39" s="3">
        <v>500</v>
      </c>
      <c r="H39" s="5">
        <f t="shared" si="1"/>
        <v>325000</v>
      </c>
      <c r="I39" s="12">
        <v>560</v>
      </c>
      <c r="J39" s="5">
        <f t="shared" si="2"/>
        <v>364000</v>
      </c>
      <c r="K39">
        <f t="shared" si="4"/>
        <v>560</v>
      </c>
      <c r="L39">
        <f t="shared" si="5"/>
        <v>364000</v>
      </c>
    </row>
    <row r="40" spans="1:12" x14ac:dyDescent="0.25">
      <c r="A40" s="1">
        <v>25</v>
      </c>
      <c r="B40" s="6" t="s">
        <v>22</v>
      </c>
      <c r="C40" s="11" t="s">
        <v>9</v>
      </c>
      <c r="D40" s="12">
        <v>15</v>
      </c>
      <c r="E40" s="1">
        <f t="shared" si="0"/>
        <v>87.529999999999973</v>
      </c>
      <c r="F40" s="5">
        <f t="shared" si="3"/>
        <v>1312.9499999999996</v>
      </c>
      <c r="G40" s="3">
        <v>729.47</v>
      </c>
      <c r="H40" s="5">
        <f t="shared" si="1"/>
        <v>10942.050000000001</v>
      </c>
      <c r="I40" s="12">
        <v>817</v>
      </c>
      <c r="J40" s="5">
        <f t="shared" si="2"/>
        <v>12255</v>
      </c>
      <c r="K40">
        <f t="shared" si="4"/>
        <v>817.0064000000001</v>
      </c>
      <c r="L40">
        <f t="shared" si="5"/>
        <v>12255.096000000001</v>
      </c>
    </row>
    <row r="41" spans="1:12" x14ac:dyDescent="0.25">
      <c r="A41" s="1">
        <v>26</v>
      </c>
      <c r="B41" s="6" t="s">
        <v>50</v>
      </c>
      <c r="C41" s="11" t="s">
        <v>9</v>
      </c>
      <c r="D41" s="12">
        <v>351</v>
      </c>
      <c r="E41" s="1">
        <f t="shared" si="0"/>
        <v>52.720000000000027</v>
      </c>
      <c r="F41" s="5">
        <f t="shared" si="3"/>
        <v>18504.720000000008</v>
      </c>
      <c r="G41" s="3">
        <v>439.28</v>
      </c>
      <c r="H41" s="5">
        <f t="shared" si="1"/>
        <v>154187.28</v>
      </c>
      <c r="I41" s="12">
        <v>492</v>
      </c>
      <c r="J41" s="5">
        <f t="shared" si="2"/>
        <v>172692</v>
      </c>
      <c r="K41">
        <f t="shared" si="4"/>
        <v>491.99360000000001</v>
      </c>
      <c r="L41">
        <f t="shared" si="5"/>
        <v>172689.7536</v>
      </c>
    </row>
    <row r="42" spans="1:12" x14ac:dyDescent="0.25">
      <c r="A42" s="1">
        <v>27</v>
      </c>
      <c r="B42" s="6" t="s">
        <v>51</v>
      </c>
      <c r="C42" s="11" t="s">
        <v>9</v>
      </c>
      <c r="D42" s="12">
        <v>500</v>
      </c>
      <c r="E42" s="1">
        <f t="shared" si="0"/>
        <v>48</v>
      </c>
      <c r="F42" s="5">
        <f t="shared" si="3"/>
        <v>24000</v>
      </c>
      <c r="G42" s="3">
        <v>400</v>
      </c>
      <c r="H42" s="5">
        <f t="shared" si="1"/>
        <v>200000</v>
      </c>
      <c r="I42" s="12">
        <v>448</v>
      </c>
      <c r="J42" s="5">
        <f t="shared" si="2"/>
        <v>224000</v>
      </c>
      <c r="K42">
        <f t="shared" si="4"/>
        <v>448.00000000000006</v>
      </c>
      <c r="L42">
        <f t="shared" si="5"/>
        <v>224000.00000000003</v>
      </c>
    </row>
    <row r="43" spans="1:12" ht="25.5" x14ac:dyDescent="0.25">
      <c r="A43" s="1">
        <v>28</v>
      </c>
      <c r="B43" s="6" t="s">
        <v>52</v>
      </c>
      <c r="C43" s="11" t="s">
        <v>9</v>
      </c>
      <c r="D43" s="12">
        <v>700</v>
      </c>
      <c r="E43" s="1">
        <f t="shared" si="0"/>
        <v>53.149999999999977</v>
      </c>
      <c r="F43" s="5">
        <f t="shared" si="3"/>
        <v>37204.999999999985</v>
      </c>
      <c r="G43" s="3">
        <v>442.85</v>
      </c>
      <c r="H43" s="5">
        <f t="shared" si="1"/>
        <v>309995</v>
      </c>
      <c r="I43" s="12">
        <v>496</v>
      </c>
      <c r="J43" s="5">
        <f t="shared" si="2"/>
        <v>347200</v>
      </c>
      <c r="K43">
        <f t="shared" si="4"/>
        <v>495.99200000000008</v>
      </c>
      <c r="L43">
        <f t="shared" si="5"/>
        <v>347194.40000000008</v>
      </c>
    </row>
    <row r="44" spans="1:12" x14ac:dyDescent="0.25">
      <c r="A44" s="1">
        <v>29</v>
      </c>
      <c r="B44" s="6" t="s">
        <v>53</v>
      </c>
      <c r="C44" s="11" t="s">
        <v>9</v>
      </c>
      <c r="D44" s="12">
        <v>10</v>
      </c>
      <c r="E44" s="1">
        <f t="shared" si="0"/>
        <v>65.57000000000005</v>
      </c>
      <c r="F44" s="5">
        <f t="shared" si="3"/>
        <v>655.7000000000005</v>
      </c>
      <c r="G44" s="3">
        <v>546.42999999999995</v>
      </c>
      <c r="H44" s="5">
        <f t="shared" si="1"/>
        <v>5464.2999999999993</v>
      </c>
      <c r="I44" s="12">
        <v>612</v>
      </c>
      <c r="J44" s="5">
        <f t="shared" si="2"/>
        <v>6120</v>
      </c>
      <c r="K44">
        <f t="shared" si="4"/>
        <v>612.00160000000005</v>
      </c>
      <c r="L44">
        <f t="shared" si="5"/>
        <v>6120.0160000000005</v>
      </c>
    </row>
    <row r="45" spans="1:12" x14ac:dyDescent="0.25">
      <c r="A45" s="1">
        <v>30</v>
      </c>
      <c r="B45" s="6" t="s">
        <v>54</v>
      </c>
      <c r="C45" s="11" t="s">
        <v>64</v>
      </c>
      <c r="D45" s="12">
        <v>3500</v>
      </c>
      <c r="E45" s="1">
        <f t="shared" si="0"/>
        <v>12.75</v>
      </c>
      <c r="F45" s="5">
        <f t="shared" si="3"/>
        <v>44625</v>
      </c>
      <c r="G45" s="3">
        <v>106.25</v>
      </c>
      <c r="H45" s="5">
        <f t="shared" si="1"/>
        <v>371875</v>
      </c>
      <c r="I45" s="12">
        <v>119</v>
      </c>
      <c r="J45" s="5">
        <f t="shared" si="2"/>
        <v>416500</v>
      </c>
      <c r="K45">
        <f t="shared" si="4"/>
        <v>119.00000000000001</v>
      </c>
      <c r="L45">
        <f t="shared" si="5"/>
        <v>416500.00000000006</v>
      </c>
    </row>
    <row r="46" spans="1:12" x14ac:dyDescent="0.25">
      <c r="A46" s="1">
        <v>31</v>
      </c>
      <c r="B46" s="6" t="s">
        <v>55</v>
      </c>
      <c r="C46" s="11" t="s">
        <v>64</v>
      </c>
      <c r="D46" s="12">
        <v>2500</v>
      </c>
      <c r="E46" s="1">
        <f t="shared" si="0"/>
        <v>20.039999999999992</v>
      </c>
      <c r="F46" s="5">
        <f t="shared" si="3"/>
        <v>50099.999999999978</v>
      </c>
      <c r="G46" s="3">
        <v>166.96</v>
      </c>
      <c r="H46" s="5">
        <f t="shared" si="1"/>
        <v>417400</v>
      </c>
      <c r="I46" s="12">
        <v>187</v>
      </c>
      <c r="J46" s="5">
        <f t="shared" si="2"/>
        <v>467500</v>
      </c>
      <c r="K46">
        <f t="shared" si="4"/>
        <v>186.99520000000004</v>
      </c>
      <c r="L46">
        <f t="shared" si="5"/>
        <v>467488.00000000012</v>
      </c>
    </row>
    <row r="47" spans="1:12" x14ac:dyDescent="0.25">
      <c r="A47" s="1">
        <v>32</v>
      </c>
      <c r="B47" s="7" t="s">
        <v>56</v>
      </c>
      <c r="C47" s="7" t="s">
        <v>9</v>
      </c>
      <c r="D47" s="7">
        <v>300</v>
      </c>
      <c r="E47" s="1">
        <f t="shared" si="0"/>
        <v>28.72</v>
      </c>
      <c r="F47" s="5">
        <f t="shared" si="3"/>
        <v>8616</v>
      </c>
      <c r="G47" s="3">
        <v>239.28</v>
      </c>
      <c r="H47" s="5">
        <f t="shared" si="1"/>
        <v>71784</v>
      </c>
      <c r="I47" s="7">
        <v>268</v>
      </c>
      <c r="J47" s="5">
        <f t="shared" si="2"/>
        <v>80400</v>
      </c>
      <c r="K47">
        <f t="shared" si="4"/>
        <v>267.99360000000001</v>
      </c>
      <c r="L47">
        <f t="shared" si="5"/>
        <v>80398.080000000002</v>
      </c>
    </row>
    <row r="48" spans="1:12" x14ac:dyDescent="0.25">
      <c r="A48" s="1">
        <v>33</v>
      </c>
      <c r="B48" s="7" t="s">
        <v>23</v>
      </c>
      <c r="C48" s="7" t="s">
        <v>9</v>
      </c>
      <c r="D48" s="7">
        <v>55</v>
      </c>
      <c r="E48" s="1">
        <f t="shared" si="0"/>
        <v>14.040000000000006</v>
      </c>
      <c r="F48" s="5">
        <f t="shared" si="3"/>
        <v>772.20000000000039</v>
      </c>
      <c r="G48" s="3">
        <v>116.96</v>
      </c>
      <c r="H48" s="5">
        <f t="shared" si="1"/>
        <v>6432.7999999999993</v>
      </c>
      <c r="I48" s="7">
        <v>131</v>
      </c>
      <c r="J48" s="5">
        <f t="shared" si="2"/>
        <v>7205</v>
      </c>
      <c r="K48">
        <f t="shared" si="4"/>
        <v>130.99520000000001</v>
      </c>
      <c r="L48">
        <f t="shared" si="5"/>
        <v>7204.7360000000008</v>
      </c>
    </row>
    <row r="49" spans="1:12" x14ac:dyDescent="0.25">
      <c r="A49" s="1">
        <v>34</v>
      </c>
      <c r="B49" s="7" t="s">
        <v>57</v>
      </c>
      <c r="C49" s="7" t="s">
        <v>9</v>
      </c>
      <c r="D49" s="7">
        <v>700</v>
      </c>
      <c r="E49" s="1">
        <f t="shared" si="0"/>
        <v>65.789999999999964</v>
      </c>
      <c r="F49" s="5">
        <f t="shared" si="3"/>
        <v>46052.999999999971</v>
      </c>
      <c r="G49" s="3">
        <v>548.21</v>
      </c>
      <c r="H49" s="5">
        <f t="shared" si="1"/>
        <v>383747</v>
      </c>
      <c r="I49" s="7">
        <v>614</v>
      </c>
      <c r="J49" s="5">
        <f t="shared" si="2"/>
        <v>429800</v>
      </c>
      <c r="K49">
        <f t="shared" si="4"/>
        <v>613.99520000000007</v>
      </c>
      <c r="L49">
        <f t="shared" si="5"/>
        <v>429796.64000000007</v>
      </c>
    </row>
    <row r="50" spans="1:12" ht="45" x14ac:dyDescent="0.25">
      <c r="A50" s="1">
        <v>35</v>
      </c>
      <c r="B50" s="8" t="s">
        <v>58</v>
      </c>
      <c r="C50" s="7" t="s">
        <v>63</v>
      </c>
      <c r="D50" s="7">
        <v>80</v>
      </c>
      <c r="E50" s="1">
        <f t="shared" si="0"/>
        <v>67.710000000000036</v>
      </c>
      <c r="F50" s="5">
        <f t="shared" si="3"/>
        <v>5416.8000000000029</v>
      </c>
      <c r="G50" s="3">
        <v>564.29</v>
      </c>
      <c r="H50" s="5">
        <f t="shared" si="1"/>
        <v>45143.199999999997</v>
      </c>
      <c r="I50" s="7">
        <v>632</v>
      </c>
      <c r="J50" s="5">
        <f t="shared" si="2"/>
        <v>50560</v>
      </c>
      <c r="K50">
        <f t="shared" si="4"/>
        <v>632.00480000000005</v>
      </c>
      <c r="L50">
        <f t="shared" si="5"/>
        <v>50560.384000000005</v>
      </c>
    </row>
    <row r="51" spans="1:12" x14ac:dyDescent="0.25">
      <c r="A51" s="1">
        <v>36</v>
      </c>
      <c r="B51" s="7" t="s">
        <v>59</v>
      </c>
      <c r="C51" s="7" t="s">
        <v>9</v>
      </c>
      <c r="D51" s="7">
        <v>115</v>
      </c>
      <c r="E51" s="1">
        <f t="shared" si="0"/>
        <v>60.430000000000007</v>
      </c>
      <c r="F51" s="5">
        <f t="shared" si="3"/>
        <v>6949.4500000000007</v>
      </c>
      <c r="G51" s="3">
        <v>503.57</v>
      </c>
      <c r="H51" s="5">
        <f t="shared" si="1"/>
        <v>57910.549999999996</v>
      </c>
      <c r="I51" s="7">
        <v>564</v>
      </c>
      <c r="J51" s="5">
        <f t="shared" si="2"/>
        <v>64860</v>
      </c>
      <c r="K51">
        <f t="shared" si="4"/>
        <v>563.99840000000006</v>
      </c>
      <c r="L51">
        <f t="shared" si="5"/>
        <v>64859.816000000006</v>
      </c>
    </row>
    <row r="52" spans="1:12" x14ac:dyDescent="0.25">
      <c r="A52" s="1">
        <v>37</v>
      </c>
      <c r="B52" s="7" t="s">
        <v>24</v>
      </c>
      <c r="C52" s="7" t="s">
        <v>9</v>
      </c>
      <c r="D52" s="7">
        <v>90</v>
      </c>
      <c r="E52" s="1">
        <f t="shared" si="0"/>
        <v>82.5</v>
      </c>
      <c r="F52" s="5">
        <f t="shared" si="3"/>
        <v>7425</v>
      </c>
      <c r="G52" s="3">
        <v>687.5</v>
      </c>
      <c r="H52" s="5">
        <f t="shared" si="1"/>
        <v>61875</v>
      </c>
      <c r="I52" s="7">
        <v>770</v>
      </c>
      <c r="J52" s="5">
        <f t="shared" si="2"/>
        <v>69300</v>
      </c>
      <c r="K52">
        <f t="shared" si="4"/>
        <v>770.00000000000011</v>
      </c>
      <c r="L52">
        <f t="shared" si="5"/>
        <v>69300.000000000015</v>
      </c>
    </row>
    <row r="53" spans="1:12" x14ac:dyDescent="0.25">
      <c r="A53" s="1">
        <v>38</v>
      </c>
      <c r="B53" s="7" t="s">
        <v>25</v>
      </c>
      <c r="C53" s="7" t="s">
        <v>9</v>
      </c>
      <c r="D53" s="7">
        <v>80</v>
      </c>
      <c r="E53" s="1">
        <f t="shared" si="0"/>
        <v>60</v>
      </c>
      <c r="F53" s="5">
        <f t="shared" si="3"/>
        <v>4800</v>
      </c>
      <c r="G53" s="3">
        <v>500</v>
      </c>
      <c r="H53" s="5">
        <f t="shared" si="1"/>
        <v>40000</v>
      </c>
      <c r="I53" s="7">
        <v>560</v>
      </c>
      <c r="J53" s="5">
        <f t="shared" si="2"/>
        <v>44800</v>
      </c>
      <c r="K53">
        <f t="shared" si="4"/>
        <v>560</v>
      </c>
      <c r="L53">
        <f t="shared" si="5"/>
        <v>44800</v>
      </c>
    </row>
    <row r="54" spans="1:12" x14ac:dyDescent="0.25">
      <c r="A54" s="1">
        <v>39</v>
      </c>
      <c r="B54" s="7" t="s">
        <v>26</v>
      </c>
      <c r="C54" s="7" t="s">
        <v>9</v>
      </c>
      <c r="D54" s="7">
        <v>20</v>
      </c>
      <c r="E54" s="1">
        <f t="shared" si="0"/>
        <v>211.07999999999993</v>
      </c>
      <c r="F54" s="5">
        <f t="shared" si="3"/>
        <v>4221.5999999999985</v>
      </c>
      <c r="G54" s="3">
        <v>1758.92</v>
      </c>
      <c r="H54" s="5">
        <f t="shared" si="1"/>
        <v>35178.400000000001</v>
      </c>
      <c r="I54" s="7">
        <v>1970</v>
      </c>
      <c r="J54" s="5">
        <f t="shared" si="2"/>
        <v>39400</v>
      </c>
      <c r="K54">
        <f t="shared" si="4"/>
        <v>1969.9904000000004</v>
      </c>
      <c r="L54">
        <f t="shared" si="5"/>
        <v>39399.808000000005</v>
      </c>
    </row>
    <row r="55" spans="1:12" ht="30" x14ac:dyDescent="0.25">
      <c r="A55" s="1">
        <v>40</v>
      </c>
      <c r="B55" s="8" t="s">
        <v>27</v>
      </c>
      <c r="C55" s="7" t="s">
        <v>9</v>
      </c>
      <c r="D55" s="7">
        <v>350</v>
      </c>
      <c r="E55" s="1">
        <f t="shared" si="0"/>
        <v>49.5</v>
      </c>
      <c r="F55" s="5">
        <f t="shared" si="3"/>
        <v>17325</v>
      </c>
      <c r="G55" s="3">
        <v>412.5</v>
      </c>
      <c r="H55" s="5">
        <f t="shared" si="1"/>
        <v>144375</v>
      </c>
      <c r="I55" s="7">
        <v>462</v>
      </c>
      <c r="J55" s="5">
        <f t="shared" si="2"/>
        <v>161700</v>
      </c>
      <c r="K55">
        <f t="shared" si="4"/>
        <v>462.00000000000006</v>
      </c>
      <c r="L55">
        <f t="shared" si="5"/>
        <v>161700.00000000003</v>
      </c>
    </row>
    <row r="56" spans="1:12" x14ac:dyDescent="0.25">
      <c r="A56" s="1">
        <v>41</v>
      </c>
      <c r="B56" s="7" t="s">
        <v>60</v>
      </c>
      <c r="C56" s="7" t="s">
        <v>9</v>
      </c>
      <c r="D56" s="7">
        <v>700</v>
      </c>
      <c r="E56" s="1">
        <f t="shared" si="0"/>
        <v>78.860000000000014</v>
      </c>
      <c r="F56" s="5">
        <f t="shared" si="3"/>
        <v>55202.000000000007</v>
      </c>
      <c r="G56" s="3">
        <v>657.14</v>
      </c>
      <c r="H56" s="5">
        <f t="shared" si="1"/>
        <v>459998</v>
      </c>
      <c r="I56" s="7">
        <v>736</v>
      </c>
      <c r="J56" s="5">
        <f t="shared" si="2"/>
        <v>515200</v>
      </c>
      <c r="K56">
        <f t="shared" si="4"/>
        <v>735.99680000000001</v>
      </c>
      <c r="L56">
        <f t="shared" si="5"/>
        <v>515197.76</v>
      </c>
    </row>
    <row r="57" spans="1:12" x14ac:dyDescent="0.25">
      <c r="A57" s="1">
        <v>42</v>
      </c>
      <c r="B57" s="7" t="s">
        <v>61</v>
      </c>
      <c r="C57" s="7" t="s">
        <v>63</v>
      </c>
      <c r="D57" s="7">
        <v>250</v>
      </c>
      <c r="E57" s="1">
        <f t="shared" si="0"/>
        <v>43.180000000000007</v>
      </c>
      <c r="F57" s="5">
        <f t="shared" si="3"/>
        <v>10795.000000000002</v>
      </c>
      <c r="G57" s="3">
        <v>359.82</v>
      </c>
      <c r="H57" s="5">
        <f t="shared" si="1"/>
        <v>89955</v>
      </c>
      <c r="I57" s="7">
        <v>403</v>
      </c>
      <c r="J57" s="5">
        <f t="shared" si="2"/>
        <v>100750</v>
      </c>
      <c r="K57">
        <f t="shared" si="4"/>
        <v>402.9984</v>
      </c>
      <c r="L57">
        <f t="shared" si="5"/>
        <v>100749.6</v>
      </c>
    </row>
    <row r="58" spans="1:12" x14ac:dyDescent="0.25">
      <c r="A58" s="1">
        <v>43</v>
      </c>
      <c r="B58" s="7" t="s">
        <v>28</v>
      </c>
      <c r="C58" s="7" t="s">
        <v>9</v>
      </c>
      <c r="D58" s="7">
        <v>3</v>
      </c>
      <c r="E58" s="1">
        <f t="shared" si="0"/>
        <v>144.65000000000009</v>
      </c>
      <c r="F58" s="5">
        <f t="shared" si="3"/>
        <v>433.95000000000027</v>
      </c>
      <c r="G58" s="3">
        <v>1205.3499999999999</v>
      </c>
      <c r="H58" s="5">
        <f t="shared" si="1"/>
        <v>3616.0499999999997</v>
      </c>
      <c r="I58" s="7">
        <v>1350</v>
      </c>
      <c r="J58" s="5">
        <f t="shared" si="2"/>
        <v>4050</v>
      </c>
      <c r="K58">
        <f t="shared" si="4"/>
        <v>1349.992</v>
      </c>
      <c r="L58">
        <f t="shared" si="5"/>
        <v>4049.9759999999997</v>
      </c>
    </row>
    <row r="59" spans="1:12" x14ac:dyDescent="0.25">
      <c r="A59" s="1">
        <v>44</v>
      </c>
      <c r="B59" s="7" t="s">
        <v>62</v>
      </c>
      <c r="C59" s="7" t="s">
        <v>9</v>
      </c>
      <c r="D59" s="7">
        <v>200</v>
      </c>
      <c r="E59" s="1">
        <f t="shared" si="0"/>
        <v>4.2899999999999991</v>
      </c>
      <c r="F59" s="5">
        <f t="shared" si="3"/>
        <v>857.99999999999977</v>
      </c>
      <c r="G59" s="3">
        <v>35.71</v>
      </c>
      <c r="H59" s="5">
        <f t="shared" si="1"/>
        <v>7142</v>
      </c>
      <c r="I59" s="7">
        <v>40</v>
      </c>
      <c r="J59" s="5">
        <f t="shared" si="2"/>
        <v>8000</v>
      </c>
      <c r="K59">
        <f t="shared" si="4"/>
        <v>39.995200000000004</v>
      </c>
      <c r="L59">
        <f t="shared" si="5"/>
        <v>7999.0400000000009</v>
      </c>
    </row>
    <row r="60" spans="1:12" x14ac:dyDescent="0.25">
      <c r="J60" s="13">
        <f>SUM(J16:J59)</f>
        <v>16287431</v>
      </c>
      <c r="L60">
        <f>SUM(L16:L59)</f>
        <v>16287420.52</v>
      </c>
    </row>
    <row r="62" spans="1:12" x14ac:dyDescent="0.25">
      <c r="J62" s="13">
        <f>L60-J60</f>
        <v>-10.480000000447035</v>
      </c>
    </row>
  </sheetData>
  <dataValidations count="1">
    <dataValidation allowBlank="1" showInputMessage="1" showErrorMessage="1" prompt="Введите дополнительную характеристику на государственном языке" sqref="B16:B46"/>
  </dataValidations>
  <pageMargins left="0.7" right="0.7" top="0.75" bottom="0.75" header="0.3" footer="0.3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2019-01-18T14:07:33Z</dcterms:modified>
</cp:coreProperties>
</file>